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9095" windowHeight="844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" i="1" l="1"/>
  <c r="D6" i="1" l="1"/>
  <c r="D7" i="1" s="1"/>
  <c r="D8" i="1" s="1"/>
  <c r="D9" i="1" l="1"/>
  <c r="L3" i="1" l="1"/>
  <c r="L13" i="1"/>
  <c r="L4" i="1"/>
  <c r="L41" i="1"/>
  <c r="L43" i="1"/>
  <c r="L45" i="1"/>
  <c r="L47" i="1"/>
  <c r="L49" i="1"/>
  <c r="L51" i="1"/>
  <c r="L53" i="1"/>
  <c r="L55" i="1"/>
  <c r="L57" i="1"/>
  <c r="L59" i="1"/>
  <c r="L61" i="1"/>
  <c r="L63" i="1"/>
  <c r="L65" i="1"/>
  <c r="L67" i="1"/>
  <c r="L69" i="1"/>
  <c r="L71" i="1"/>
  <c r="L73" i="1"/>
  <c r="L75" i="1"/>
  <c r="L77" i="1"/>
  <c r="L79" i="1"/>
  <c r="L81" i="1"/>
  <c r="L83" i="1"/>
  <c r="L85" i="1"/>
  <c r="L87" i="1"/>
  <c r="L89" i="1"/>
  <c r="L91" i="1"/>
  <c r="L93" i="1"/>
  <c r="L95" i="1"/>
  <c r="L97" i="1"/>
  <c r="L99" i="1"/>
  <c r="L101" i="1"/>
  <c r="L103" i="1"/>
  <c r="L105" i="1"/>
  <c r="L107" i="1"/>
  <c r="L109" i="1"/>
  <c r="L111" i="1"/>
  <c r="L113" i="1"/>
  <c r="L115" i="1"/>
  <c r="L119" i="1"/>
  <c r="L123" i="1"/>
  <c r="L127" i="1"/>
  <c r="L129" i="1"/>
  <c r="L40" i="1"/>
  <c r="L42" i="1"/>
  <c r="L44" i="1"/>
  <c r="L46" i="1"/>
  <c r="L48" i="1"/>
  <c r="L50" i="1"/>
  <c r="L52" i="1"/>
  <c r="L54" i="1"/>
  <c r="L56" i="1"/>
  <c r="L58" i="1"/>
  <c r="L60" i="1"/>
  <c r="L62" i="1"/>
  <c r="L64" i="1"/>
  <c r="L66" i="1"/>
  <c r="L68" i="1"/>
  <c r="L70" i="1"/>
  <c r="L72" i="1"/>
  <c r="L74" i="1"/>
  <c r="L76" i="1"/>
  <c r="L78" i="1"/>
  <c r="L80" i="1"/>
  <c r="L82" i="1"/>
  <c r="L84" i="1"/>
  <c r="L86" i="1"/>
  <c r="L88" i="1"/>
  <c r="L90" i="1"/>
  <c r="L92" i="1"/>
  <c r="L94" i="1"/>
  <c r="L96" i="1"/>
  <c r="L98" i="1"/>
  <c r="L100" i="1"/>
  <c r="L102" i="1"/>
  <c r="L104" i="1"/>
  <c r="L106" i="1"/>
  <c r="L108" i="1"/>
  <c r="L110" i="1"/>
  <c r="L112" i="1"/>
  <c r="L114" i="1"/>
  <c r="L116" i="1"/>
  <c r="L118" i="1"/>
  <c r="L120" i="1"/>
  <c r="L122" i="1"/>
  <c r="L124" i="1"/>
  <c r="L126" i="1"/>
  <c r="L128" i="1"/>
  <c r="L130" i="1"/>
  <c r="L132" i="1"/>
  <c r="L117" i="1"/>
  <c r="L121" i="1"/>
  <c r="L125" i="1"/>
  <c r="L131" i="1"/>
  <c r="L16" i="1"/>
  <c r="L17" i="1"/>
  <c r="L19" i="1"/>
  <c r="L21" i="1"/>
  <c r="L23" i="1"/>
  <c r="L25" i="1"/>
  <c r="L27" i="1"/>
  <c r="L29" i="1"/>
  <c r="L31" i="1"/>
  <c r="L18" i="1"/>
  <c r="L20" i="1"/>
  <c r="L22" i="1"/>
  <c r="L24" i="1"/>
  <c r="L26" i="1"/>
  <c r="L28" i="1"/>
  <c r="L30" i="1"/>
  <c r="L33" i="1"/>
  <c r="L35" i="1"/>
  <c r="L37" i="1"/>
  <c r="L39" i="1"/>
  <c r="L6" i="1"/>
  <c r="L8" i="1"/>
  <c r="L10" i="1"/>
  <c r="L12" i="1"/>
  <c r="L14" i="1"/>
  <c r="L32" i="1"/>
  <c r="L34" i="1"/>
  <c r="L36" i="1"/>
  <c r="L38" i="1"/>
  <c r="L5" i="1"/>
  <c r="L7" i="1"/>
  <c r="L9" i="1"/>
  <c r="L11" i="1"/>
  <c r="L15" i="1"/>
</calcChain>
</file>

<file path=xl/sharedStrings.xml><?xml version="1.0" encoding="utf-8"?>
<sst xmlns="http://schemas.openxmlformats.org/spreadsheetml/2006/main" count="15" uniqueCount="15">
  <si>
    <t>Z1</t>
  </si>
  <si>
    <t>Z2</t>
  </si>
  <si>
    <t>M1</t>
  </si>
  <si>
    <t>M2</t>
  </si>
  <si>
    <t>Енергія іона (кеВ):</t>
  </si>
  <si>
    <t>b</t>
  </si>
  <si>
    <t>Траекторний пробіг іона, R:</t>
  </si>
  <si>
    <t>Проекція траекторного пробігу, Rp:</t>
  </si>
  <si>
    <t>Дисперсія проекції траекторного пробігу, ΔRp:</t>
  </si>
  <si>
    <t>Nmax:</t>
  </si>
  <si>
    <t>N</t>
  </si>
  <si>
    <t>Бор</t>
  </si>
  <si>
    <t>Кремній</t>
  </si>
  <si>
    <t>x, м</t>
  </si>
  <si>
    <t>D, м-2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</si>
</sst>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2" borderId="1" xfId="0" applyFill="1" applyBorder="1"/>
    <xf numFmtId="11" fontId="0" fillId="0" borderId="0" xfId="0" applyNumberFormat="1"/>
    <xf numFmtId="0" fontId="0" fillId="0" borderId="1" xfId="0" applyBorder="1" applyAlignment="1">
      <alignment horizontal="center"/>
    </xf>
    <xf numFmtId="11" fontId="0" fillId="0" borderId="1" xfId="0" applyNumberFormat="1" applyBorder="1"/>
    <xf numFmtId="11" fontId="0" fillId="0" borderId="0" xfId="0" applyNumberFormat="1" applyBorder="1"/>
    <xf numFmtId="0" fontId="0" fillId="0" borderId="0" xfId="0" applyFill="1" applyBorder="1"/>
    <xf numFmtId="0" fontId="0" fillId="0" borderId="0" xfId="0" applyBorder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baseline="0">
                <a:effectLst/>
              </a:rPr>
              <a:t>Профіль розподілу іонів </a:t>
            </a:r>
            <a:r>
              <a:rPr lang="en-US" sz="1800" b="1" i="0" baseline="0">
                <a:effectLst/>
              </a:rPr>
              <a:t>B </a:t>
            </a:r>
            <a:r>
              <a:rPr lang="ru-RU" sz="1800" b="1" i="0" baseline="0">
                <a:effectLst/>
              </a:rPr>
              <a:t>по глибині зразка </a:t>
            </a:r>
            <a:r>
              <a:rPr lang="en-US" sz="1800" b="1" i="0" baseline="0">
                <a:effectLst/>
              </a:rPr>
              <a:t>Si</a:t>
            </a:r>
            <a:endParaRPr lang="ru-RU">
              <a:effectLst/>
            </a:endParaRPr>
          </a:p>
        </c:rich>
      </c:tx>
      <c:layout>
        <c:manualLayout>
          <c:xMode val="edge"/>
          <c:yMode val="edge"/>
          <c:x val="0.18163613795793249"/>
          <c:y val="5.081936782573803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621758524051761"/>
          <c:y val="0.17676936877054256"/>
          <c:w val="0.74697273043545787"/>
          <c:h val="0.59460438811680449"/>
        </c:manualLayout>
      </c:layout>
      <c:scatterChart>
        <c:scatterStyle val="lineMarker"/>
        <c:varyColors val="0"/>
        <c:ser>
          <c:idx val="0"/>
          <c:order val="0"/>
          <c:tx>
            <c:strRef>
              <c:f>Лист1!$L$2</c:f>
              <c:strCache>
                <c:ptCount val="1"/>
                <c:pt idx="0">
                  <c:v>N</c:v>
                </c:pt>
              </c:strCache>
            </c:strRef>
          </c:tx>
          <c:spPr>
            <a:ln w="28575">
              <a:noFill/>
            </a:ln>
          </c:spPr>
          <c:xVal>
            <c:numRef>
              <c:f>Лист1!$K$3:$K$132</c:f>
              <c:numCache>
                <c:formatCode>0.00E+00</c:formatCode>
                <c:ptCount val="130"/>
                <c:pt idx="0" formatCode="General">
                  <c:v>0</c:v>
                </c:pt>
                <c:pt idx="1">
                  <c:v>4.9999999999999998E-8</c:v>
                </c:pt>
                <c:pt idx="2">
                  <c:v>5.9999999999999995E-8</c:v>
                </c:pt>
                <c:pt idx="3">
                  <c:v>7.0000000000000005E-8</c:v>
                </c:pt>
                <c:pt idx="4">
                  <c:v>8.0000000000000002E-8</c:v>
                </c:pt>
                <c:pt idx="5">
                  <c:v>8.9999999999999999E-8</c:v>
                </c:pt>
                <c:pt idx="6">
                  <c:v>1.1000000000000001E-7</c:v>
                </c:pt>
                <c:pt idx="7">
                  <c:v>1.3E-7</c:v>
                </c:pt>
                <c:pt idx="8">
                  <c:v>1.4999999999999999E-7</c:v>
                </c:pt>
                <c:pt idx="9">
                  <c:v>1.6999999999999999E-7</c:v>
                </c:pt>
                <c:pt idx="10">
                  <c:v>1.9000000000000001E-7</c:v>
                </c:pt>
                <c:pt idx="11">
                  <c:v>2.1E-7</c:v>
                </c:pt>
                <c:pt idx="12">
                  <c:v>2.2999999999999999E-7</c:v>
                </c:pt>
                <c:pt idx="13">
                  <c:v>2.4999999999999999E-7</c:v>
                </c:pt>
                <c:pt idx="14">
                  <c:v>2.7000000000000001E-7</c:v>
                </c:pt>
                <c:pt idx="15">
                  <c:v>2.8999999999999998E-7</c:v>
                </c:pt>
                <c:pt idx="16">
                  <c:v>3.1E-7</c:v>
                </c:pt>
                <c:pt idx="17">
                  <c:v>3.3000000000000002E-7</c:v>
                </c:pt>
                <c:pt idx="18">
                  <c:v>3.4999999999999998E-7</c:v>
                </c:pt>
                <c:pt idx="19">
                  <c:v>3.7E-7</c:v>
                </c:pt>
                <c:pt idx="20">
                  <c:v>3.9000000000000002E-7</c:v>
                </c:pt>
                <c:pt idx="21">
                  <c:v>4.0999999999999999E-7</c:v>
                </c:pt>
                <c:pt idx="22">
                  <c:v>4.3000000000000001E-7</c:v>
                </c:pt>
                <c:pt idx="23">
                  <c:v>4.4999999999999998E-7</c:v>
                </c:pt>
                <c:pt idx="24">
                  <c:v>4.7E-7</c:v>
                </c:pt>
                <c:pt idx="25">
                  <c:v>4.8999999999999997E-7</c:v>
                </c:pt>
                <c:pt idx="26">
                  <c:v>5.0999999999999999E-7</c:v>
                </c:pt>
                <c:pt idx="27">
                  <c:v>5.3000000000000001E-7</c:v>
                </c:pt>
                <c:pt idx="28">
                  <c:v>5.5000000000000003E-7</c:v>
                </c:pt>
                <c:pt idx="29">
                  <c:v>5.7000000000000005E-7</c:v>
                </c:pt>
                <c:pt idx="30">
                  <c:v>5.8999999999999996E-7</c:v>
                </c:pt>
                <c:pt idx="31">
                  <c:v>6.0999999999999998E-7</c:v>
                </c:pt>
                <c:pt idx="32">
                  <c:v>6.3E-7</c:v>
                </c:pt>
                <c:pt idx="33">
                  <c:v>6.5000000000000002E-7</c:v>
                </c:pt>
                <c:pt idx="34">
                  <c:v>6.7000000000000004E-7</c:v>
                </c:pt>
                <c:pt idx="35">
                  <c:v>6.8999999999999996E-7</c:v>
                </c:pt>
                <c:pt idx="36">
                  <c:v>7.0999999999999998E-7</c:v>
                </c:pt>
                <c:pt idx="37">
                  <c:v>7.3E-7</c:v>
                </c:pt>
                <c:pt idx="38">
                  <c:v>7.5000000000000002E-7</c:v>
                </c:pt>
                <c:pt idx="39">
                  <c:v>7.7000000000000004E-7</c:v>
                </c:pt>
                <c:pt idx="40">
                  <c:v>7.8999999999999995E-7</c:v>
                </c:pt>
                <c:pt idx="41">
                  <c:v>8.0999999999999997E-7</c:v>
                </c:pt>
                <c:pt idx="42">
                  <c:v>8.2999999999999999E-7</c:v>
                </c:pt>
                <c:pt idx="43">
                  <c:v>8.5000000000000001E-7</c:v>
                </c:pt>
                <c:pt idx="44">
                  <c:v>8.7000000000000003E-7</c:v>
                </c:pt>
                <c:pt idx="45">
                  <c:v>8.8999999999999995E-7</c:v>
                </c:pt>
                <c:pt idx="46">
                  <c:v>9.0999999999999997E-7</c:v>
                </c:pt>
                <c:pt idx="47">
                  <c:v>9.2999999999999999E-7</c:v>
                </c:pt>
                <c:pt idx="48">
                  <c:v>9.5000000000000001E-7</c:v>
                </c:pt>
                <c:pt idx="49">
                  <c:v>9.7000000000000003E-7</c:v>
                </c:pt>
                <c:pt idx="50">
                  <c:v>9.9000000000000005E-7</c:v>
                </c:pt>
                <c:pt idx="51">
                  <c:v>1.0100000000000001E-6</c:v>
                </c:pt>
                <c:pt idx="52">
                  <c:v>1.0300000000000001E-6</c:v>
                </c:pt>
                <c:pt idx="53">
                  <c:v>1.0499999999999999E-6</c:v>
                </c:pt>
                <c:pt idx="54">
                  <c:v>1.0699999999999999E-6</c:v>
                </c:pt>
                <c:pt idx="55">
                  <c:v>1.0899999999999999E-6</c:v>
                </c:pt>
                <c:pt idx="56">
                  <c:v>1.11E-6</c:v>
                </c:pt>
                <c:pt idx="57">
                  <c:v>1.13E-6</c:v>
                </c:pt>
                <c:pt idx="58">
                  <c:v>1.15E-6</c:v>
                </c:pt>
                <c:pt idx="59">
                  <c:v>1.17E-6</c:v>
                </c:pt>
                <c:pt idx="60">
                  <c:v>1.19E-6</c:v>
                </c:pt>
                <c:pt idx="61">
                  <c:v>1.2100000000000001E-6</c:v>
                </c:pt>
                <c:pt idx="62">
                  <c:v>1.2300000000000001E-6</c:v>
                </c:pt>
                <c:pt idx="63">
                  <c:v>1.2500000000000001E-6</c:v>
                </c:pt>
                <c:pt idx="64">
                  <c:v>1.2699999999999999E-6</c:v>
                </c:pt>
                <c:pt idx="65">
                  <c:v>1.2899999999999999E-6</c:v>
                </c:pt>
                <c:pt idx="66">
                  <c:v>1.31E-6</c:v>
                </c:pt>
                <c:pt idx="67">
                  <c:v>1.33E-6</c:v>
                </c:pt>
                <c:pt idx="68">
                  <c:v>1.35E-6</c:v>
                </c:pt>
                <c:pt idx="69">
                  <c:v>1.37E-6</c:v>
                </c:pt>
                <c:pt idx="70">
                  <c:v>1.39E-6</c:v>
                </c:pt>
                <c:pt idx="71">
                  <c:v>1.4100000000000001E-6</c:v>
                </c:pt>
                <c:pt idx="72">
                  <c:v>1.4300000000000001E-6</c:v>
                </c:pt>
                <c:pt idx="73">
                  <c:v>1.4500000000000001E-6</c:v>
                </c:pt>
                <c:pt idx="74">
                  <c:v>1.4699999999999999E-6</c:v>
                </c:pt>
                <c:pt idx="75">
                  <c:v>1.4899999999999999E-6</c:v>
                </c:pt>
                <c:pt idx="76">
                  <c:v>1.5099999999999999E-6</c:v>
                </c:pt>
                <c:pt idx="77">
                  <c:v>1.53E-6</c:v>
                </c:pt>
                <c:pt idx="78">
                  <c:v>1.55E-6</c:v>
                </c:pt>
                <c:pt idx="79">
                  <c:v>1.57E-6</c:v>
                </c:pt>
                <c:pt idx="80">
                  <c:v>1.59E-6</c:v>
                </c:pt>
                <c:pt idx="81">
                  <c:v>1.61E-6</c:v>
                </c:pt>
                <c:pt idx="82">
                  <c:v>1.6300000000000001E-6</c:v>
                </c:pt>
                <c:pt idx="83">
                  <c:v>1.6500000000000001E-6</c:v>
                </c:pt>
                <c:pt idx="84">
                  <c:v>1.6700000000000001E-6</c:v>
                </c:pt>
                <c:pt idx="85">
                  <c:v>1.6899999999999999E-6</c:v>
                </c:pt>
                <c:pt idx="86">
                  <c:v>1.7099999999999999E-6</c:v>
                </c:pt>
                <c:pt idx="87">
                  <c:v>1.73E-6</c:v>
                </c:pt>
                <c:pt idx="88">
                  <c:v>1.75E-6</c:v>
                </c:pt>
                <c:pt idx="89">
                  <c:v>1.77E-6</c:v>
                </c:pt>
                <c:pt idx="90">
                  <c:v>1.79E-6</c:v>
                </c:pt>
                <c:pt idx="91">
                  <c:v>1.81E-6</c:v>
                </c:pt>
                <c:pt idx="92">
                  <c:v>1.8300000000000001E-6</c:v>
                </c:pt>
                <c:pt idx="93">
                  <c:v>1.8500000000000001E-6</c:v>
                </c:pt>
                <c:pt idx="94">
                  <c:v>1.8700000000000001E-6</c:v>
                </c:pt>
                <c:pt idx="95">
                  <c:v>1.8899999999999999E-6</c:v>
                </c:pt>
                <c:pt idx="96">
                  <c:v>1.9099999999999999E-6</c:v>
                </c:pt>
                <c:pt idx="97">
                  <c:v>1.9300000000000002E-6</c:v>
                </c:pt>
                <c:pt idx="98">
                  <c:v>1.95E-6</c:v>
                </c:pt>
                <c:pt idx="99">
                  <c:v>1.9700000000000002E-6</c:v>
                </c:pt>
                <c:pt idx="100">
                  <c:v>1.99E-6</c:v>
                </c:pt>
                <c:pt idx="101">
                  <c:v>2.0099999999999998E-6</c:v>
                </c:pt>
                <c:pt idx="102">
                  <c:v>2.03E-6</c:v>
                </c:pt>
                <c:pt idx="103">
                  <c:v>2.0499999999999999E-6</c:v>
                </c:pt>
                <c:pt idx="104">
                  <c:v>2.0700000000000001E-6</c:v>
                </c:pt>
                <c:pt idx="105">
                  <c:v>2.0899999999999999E-6</c:v>
                </c:pt>
                <c:pt idx="106">
                  <c:v>2.1100000000000001E-6</c:v>
                </c:pt>
                <c:pt idx="107">
                  <c:v>2.1299999999999999E-6</c:v>
                </c:pt>
                <c:pt idx="108">
                  <c:v>2.1500000000000002E-6</c:v>
                </c:pt>
                <c:pt idx="109">
                  <c:v>2.17E-6</c:v>
                </c:pt>
                <c:pt idx="110">
                  <c:v>2.1900000000000002E-6</c:v>
                </c:pt>
                <c:pt idx="111">
                  <c:v>2.21E-6</c:v>
                </c:pt>
                <c:pt idx="112">
                  <c:v>2.2299999999999998E-6</c:v>
                </c:pt>
                <c:pt idx="113">
                  <c:v>2.2500000000000001E-6</c:v>
                </c:pt>
                <c:pt idx="114">
                  <c:v>2.2699999999999999E-6</c:v>
                </c:pt>
                <c:pt idx="115">
                  <c:v>2.2900000000000001E-6</c:v>
                </c:pt>
                <c:pt idx="116">
                  <c:v>2.3099999999999999E-6</c:v>
                </c:pt>
                <c:pt idx="117">
                  <c:v>2.3300000000000001E-6</c:v>
                </c:pt>
                <c:pt idx="118">
                  <c:v>2.3499999999999999E-6</c:v>
                </c:pt>
                <c:pt idx="119">
                  <c:v>2.3700000000000002E-6</c:v>
                </c:pt>
                <c:pt idx="120">
                  <c:v>2.39E-6</c:v>
                </c:pt>
                <c:pt idx="121">
                  <c:v>2.4099999999999998E-6</c:v>
                </c:pt>
                <c:pt idx="122">
                  <c:v>2.43E-6</c:v>
                </c:pt>
                <c:pt idx="123">
                  <c:v>2.4499999999999998E-6</c:v>
                </c:pt>
                <c:pt idx="124">
                  <c:v>2.4700000000000001E-6</c:v>
                </c:pt>
                <c:pt idx="125">
                  <c:v>2.4899999999999999E-6</c:v>
                </c:pt>
                <c:pt idx="126">
                  <c:v>2.5100000000000001E-6</c:v>
                </c:pt>
                <c:pt idx="127">
                  <c:v>2.5299999999999999E-6</c:v>
                </c:pt>
                <c:pt idx="128">
                  <c:v>2.5500000000000001E-6</c:v>
                </c:pt>
                <c:pt idx="129">
                  <c:v>2.57E-6</c:v>
                </c:pt>
              </c:numCache>
            </c:numRef>
          </c:xVal>
          <c:yVal>
            <c:numRef>
              <c:f>Лист1!$L$3:$L$132</c:f>
              <c:numCache>
                <c:formatCode>General</c:formatCode>
                <c:ptCount val="130"/>
                <c:pt idx="0">
                  <c:v>4.9182531766781857E+20</c:v>
                </c:pt>
                <c:pt idx="1">
                  <c:v>8.4762659708269652E+20</c:v>
                </c:pt>
                <c:pt idx="2">
                  <c:v>9.4196218146238287E+20</c:v>
                </c:pt>
                <c:pt idx="3">
                  <c:v>1.0456325046589656E+21</c:v>
                </c:pt>
                <c:pt idx="4">
                  <c:v>1.1594216379879513E+21</c:v>
                </c:pt>
                <c:pt idx="5">
                  <c:v>1.2841638632068633E+21</c:v>
                </c:pt>
                <c:pt idx="6">
                  <c:v>1.5701049523295968E+21</c:v>
                </c:pt>
                <c:pt idx="7">
                  <c:v>1.9111896810734632E+21</c:v>
                </c:pt>
                <c:pt idx="8">
                  <c:v>2.316038475997271E+21</c:v>
                </c:pt>
                <c:pt idx="9">
                  <c:v>2.7941815307318591E+21</c:v>
                </c:pt>
                <c:pt idx="10">
                  <c:v>3.3560647787743895E+21</c:v>
                </c:pt>
                <c:pt idx="11">
                  <c:v>4.013034763715293E+21</c:v>
                </c:pt>
                <c:pt idx="12">
                  <c:v>4.7772985031672788E+21</c:v>
                </c:pt>
                <c:pt idx="13">
                  <c:v>5.6618545006094561E+21</c:v>
                </c:pt>
                <c:pt idx="14">
                  <c:v>6.6803912782291696E+21</c:v>
                </c:pt>
                <c:pt idx="15">
                  <c:v>7.847150205912422E+21</c:v>
                </c:pt>
                <c:pt idx="16">
                  <c:v>9.1767500045603528E+21</c:v>
                </c:pt>
                <c:pt idx="17">
                  <c:v>1.0683971117327514E+22</c:v>
                </c:pt>
                <c:pt idx="18">
                  <c:v>1.238349917350977E+22</c:v>
                </c:pt>
                <c:pt idx="19">
                  <c:v>1.4289628010213976E+22</c:v>
                </c:pt>
                <c:pt idx="20">
                  <c:v>1.6415924149031222E+22</c:v>
                </c:pt>
                <c:pt idx="21">
                  <c:v>1.8774856218993182E+22</c:v>
                </c:pt>
                <c:pt idx="22">
                  <c:v>2.1377394530814624E+22</c:v>
                </c:pt>
                <c:pt idx="23">
                  <c:v>2.4232587786114772E+22</c:v>
                </c:pt>
                <c:pt idx="24">
                  <c:v>2.7347125682798439E+22</c:v>
                </c:pt>
                <c:pt idx="25">
                  <c:v>3.072489787814384E+22</c:v>
                </c:pt>
                <c:pt idx="26">
                  <c:v>3.4366561311249012E+22</c:v>
                </c:pt>
                <c:pt idx="27">
                  <c:v>3.826912917926734E+22</c:v>
                </c:pt>
                <c:pt idx="28">
                  <c:v>4.2425595820306069E+22</c:v>
                </c:pt>
                <c:pt idx="29">
                  <c:v>4.6824612297510612E+22</c:v>
                </c:pt>
                <c:pt idx="30">
                  <c:v>5.1450227530631236E+22</c:v>
                </c:pt>
                <c:pt idx="31">
                  <c:v>5.6281709324445512E+22</c:v>
                </c:pt>
                <c:pt idx="32">
                  <c:v>6.129345855789599E+22</c:v>
                </c:pt>
                <c:pt idx="33">
                  <c:v>6.645502810686791E+22</c:v>
                </c:pt>
                <c:pt idx="34">
                  <c:v>7.1731255786704048E+22</c:v>
                </c:pt>
                <c:pt idx="35">
                  <c:v>7.7082517755894346E+22</c:v>
                </c:pt>
                <c:pt idx="36">
                  <c:v>8.2465105487279705E+22</c:v>
                </c:pt>
                <c:pt idx="37">
                  <c:v>8.7831725683552029E+22</c:v>
                </c:pt>
                <c:pt idx="38">
                  <c:v>9.3132118511993083E+22</c:v>
                </c:pt>
                <c:pt idx="39">
                  <c:v>9.8313785403602872E+22</c:v>
                </c:pt>
                <c:pt idx="40">
                  <c:v>1.0332281356494482E+23</c:v>
                </c:pt>
                <c:pt idx="41">
                  <c:v>1.0810478045778495E+23</c:v>
                </c:pt>
                <c:pt idx="42">
                  <c:v>1.1260571798430971E+23</c:v>
                </c:pt>
                <c:pt idx="43">
                  <c:v>1.1677311314002662E+23</c:v>
                </c:pt>
                <c:pt idx="44">
                  <c:v>1.2055691961262958E+23</c:v>
                </c:pt>
                <c:pt idx="45">
                  <c:v>1.2391055333970673E+23</c:v>
                </c:pt>
                <c:pt idx="46">
                  <c:v>1.267918444865905E+23</c:v>
                </c:pt>
                <c:pt idx="47">
                  <c:v>1.2916391872607595E+23</c:v>
                </c:pt>
                <c:pt idx="48">
                  <c:v>1.3099598211077371E+23</c:v>
                </c:pt>
                <c:pt idx="49">
                  <c:v>1.3226398619928749E+23</c:v>
                </c:pt>
                <c:pt idx="50">
                  <c:v>1.329511533581929E+23</c:v>
                </c:pt>
                <c:pt idx="51">
                  <c:v>1.3304834620049075E+23</c:v>
                </c:pt>
                <c:pt idx="52">
                  <c:v>1.3255426978859241E+23</c:v>
                </c:pt>
                <c:pt idx="53">
                  <c:v>1.3147550034667015E+23</c:v>
                </c:pt>
                <c:pt idx="54">
                  <c:v>1.2982633959240589E+23</c:v>
                </c:pt>
                <c:pt idx="55">
                  <c:v>1.2762849919878554E+23</c:v>
                </c:pt>
                <c:pt idx="56">
                  <c:v>1.249106251178859E+23</c:v>
                </c:pt>
                <c:pt idx="57">
                  <c:v>1.2170767633455691E+23</c:v>
                </c:pt>
                <c:pt idx="58">
                  <c:v>1.1806017688110545E+23</c:v>
                </c:pt>
                <c:pt idx="59">
                  <c:v>1.1401336347461043E+23</c:v>
                </c:pt>
                <c:pt idx="60">
                  <c:v>1.0961625381119885E+23</c:v>
                </c:pt>
                <c:pt idx="61">
                  <c:v>1.0492066228148543E+23</c:v>
                </c:pt>
                <c:pt idx="62">
                  <c:v>9.9980190616700446E+22</c:v>
                </c:pt>
                <c:pt idx="63">
                  <c:v>9.484922073815427E+22</c:v>
                </c:pt>
                <c:pt idx="64">
                  <c:v>8.9581935908524925E+22</c:v>
                </c:pt>
                <c:pt idx="65">
                  <c:v>8.4231394255784861E+22</c:v>
                </c:pt>
                <c:pt idx="66">
                  <c:v>7.8848675976501006E+22</c:v>
                </c:pt>
                <c:pt idx="67">
                  <c:v>7.3482122168095725E+22</c:v>
                </c:pt>
                <c:pt idx="68">
                  <c:v>6.8176679450997474E+22</c:v>
                </c:pt>
                <c:pt idx="69">
                  <c:v>6.2973360492559089E+22</c:v>
                </c:pt>
                <c:pt idx="70">
                  <c:v>5.7908826407288061E+22</c:v>
                </c:pt>
                <c:pt idx="71">
                  <c:v>5.3015092947226494E+22</c:v>
                </c:pt>
                <c:pt idx="72">
                  <c:v>4.8319358562706546E+22</c:v>
                </c:pt>
                <c:pt idx="73">
                  <c:v>4.3843948937161231E+22</c:v>
                </c:pt>
                <c:pt idx="74">
                  <c:v>3.9606369585117618E+22</c:v>
                </c:pt>
                <c:pt idx="75">
                  <c:v>3.5619455626880982E+22</c:v>
                </c:pt>
                <c:pt idx="76">
                  <c:v>3.1891605964411816E+22</c:v>
                </c:pt>
                <c:pt idx="77">
                  <c:v>2.842708779921899E+22</c:v>
                </c:pt>
                <c:pt idx="78">
                  <c:v>2.5226396746257946E+22</c:v>
                </c:pt>
                <c:pt idx="79">
                  <c:v>2.2286657675084287E+22</c:v>
                </c:pt>
                <c:pt idx="80">
                  <c:v>1.9602051797773518E+22</c:v>
                </c:pt>
                <c:pt idx="81">
                  <c:v>1.7164256353441418E+22</c:v>
                </c:pt>
                <c:pt idx="82">
                  <c:v>1.4962884431667217E+22</c:v>
                </c:pt>
                <c:pt idx="83">
                  <c:v>1.2985913945701873E+22</c:v>
                </c:pt>
                <c:pt idx="84">
                  <c:v>1.1220096423521734E+22</c:v>
                </c:pt>
                <c:pt idx="85">
                  <c:v>9.6513380457360266E+21</c:v>
                </c:pt>
                <c:pt idx="86">
                  <c:v>8.2650471454670848E+21</c:v>
                </c:pt>
                <c:pt idx="87">
                  <c:v>7.0464441269954009E+21</c:v>
                </c:pt>
                <c:pt idx="88">
                  <c:v>5.9808313985914676E+21</c:v>
                </c:pt>
                <c:pt idx="89">
                  <c:v>5.0538224041163657E+21</c:v>
                </c:pt>
                <c:pt idx="90">
                  <c:v>4.2515301438329753E+21</c:v>
                </c:pt>
                <c:pt idx="91">
                  <c:v>3.5607166759456232E+21</c:v>
                </c:pt>
                <c:pt idx="92">
                  <c:v>2.9689059767127706E+21</c:v>
                </c:pt>
                <c:pt idx="93">
                  <c:v>2.4644632088420024E+21</c:v>
                </c:pt>
                <c:pt idx="94">
                  <c:v>2.036643914243039E+21</c:v>
                </c:pt>
                <c:pt idx="95">
                  <c:v>1.6756169239651172E+21</c:v>
                </c:pt>
                <c:pt idx="96">
                  <c:v>1.3724648862678133E+21</c:v>
                </c:pt>
                <c:pt idx="97">
                  <c:v>1.1191662775931475E+21</c:v>
                </c:pt>
                <c:pt idx="98">
                  <c:v>9.0856260674293452E+20</c:v>
                </c:pt>
                <c:pt idx="99">
                  <c:v>7.3431427609744009E+20</c:v>
                </c:pt>
                <c:pt idx="100">
                  <c:v>5.908482505674963E+20</c:v>
                </c:pt>
                <c:pt idx="101">
                  <c:v>4.7330032858396361E+20</c:v>
                </c:pt>
                <c:pt idx="102">
                  <c:v>3.7745443064669812E+20</c:v>
                </c:pt>
                <c:pt idx="103">
                  <c:v>2.9968093761194204E+20</c:v>
                </c:pt>
                <c:pt idx="104">
                  <c:v>2.3687573759857436E+20</c:v>
                </c:pt>
                <c:pt idx="105">
                  <c:v>1.8640128850225693E+20</c:v>
                </c:pt>
                <c:pt idx="106">
                  <c:v>1.4603068088334877E+20</c:v>
                </c:pt>
                <c:pt idx="107">
                  <c:v>1.1389539886043477E+20</c:v>
                </c:pt>
                <c:pt idx="108">
                  <c:v>8.8437227518917313E+19</c:v>
                </c:pt>
                <c:pt idx="109">
                  <c:v>6.83645450492252E+19</c:v>
                </c:pt>
                <c:pt idx="110">
                  <c:v>5.2613065478380175E+19</c:v>
                </c:pt>
                <c:pt idx="111">
                  <c:v>4.0310961271886225E+19</c:v>
                </c:pt>
                <c:pt idx="112">
                  <c:v>3.0748191158761906E+19</c:v>
                </c:pt>
                <c:pt idx="113">
                  <c:v>2.3349783585663398E+19</c:v>
                </c:pt>
                <c:pt idx="114">
                  <c:v>1.7652776255744446E+19</c:v>
                </c:pt>
                <c:pt idx="115">
                  <c:v>1.3286483216040153E+19</c:v>
                </c:pt>
                <c:pt idx="116">
                  <c:v>9.9557490136606269E+18</c:v>
                </c:pt>
                <c:pt idx="117">
                  <c:v>7.4268509004795187E+18</c:v>
                </c:pt>
                <c:pt idx="118">
                  <c:v>5.5157216394494454E+18</c:v>
                </c:pt>
                <c:pt idx="119">
                  <c:v>4.0781842742648771E+18</c:v>
                </c:pt>
                <c:pt idx="120">
                  <c:v>3.0019138204427448E+18</c:v>
                </c:pt>
                <c:pt idx="121">
                  <c:v>2.1998672003817421E+18</c:v>
                </c:pt>
                <c:pt idx="122">
                  <c:v>1.6049502633363466E+18</c:v>
                </c:pt>
                <c:pt idx="123">
                  <c:v>1.1657181592007547E+18</c:v>
                </c:pt>
                <c:pt idx="124">
                  <c:v>8.4293175496422093E+17</c:v>
                </c:pt>
                <c:pt idx="125">
                  <c:v>6.0681755685255142E+17</c:v>
                </c:pt>
                <c:pt idx="126">
                  <c:v>4.3490132407679213E+17</c:v>
                </c:pt>
                <c:pt idx="127">
                  <c:v>3.1030601338520634E+17</c:v>
                </c:pt>
                <c:pt idx="128">
                  <c:v>2.2042280429525715E+17</c:v>
                </c:pt>
                <c:pt idx="129">
                  <c:v>1.5587975856815466E+17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112960"/>
        <c:axId val="46307200"/>
      </c:scatterChart>
      <c:valAx>
        <c:axId val="49112960"/>
        <c:scaling>
          <c:orientation val="minMax"/>
        </c:scaling>
        <c:delete val="0"/>
        <c:axPos val="b"/>
        <c:title>
          <c:tx>
            <c:rich>
              <a:bodyPr rot="0" vert="horz" anchor="ctr" anchorCtr="1"/>
              <a:lstStyle/>
              <a:p>
                <a:pPr>
                  <a:defRPr/>
                </a:pPr>
                <a:r>
                  <a:rPr lang="uk-UA" sz="1800" b="1" i="0" baseline="0">
                    <a:effectLst/>
                  </a:rPr>
                  <a:t>Глибина зразка, м</a:t>
                </a:r>
                <a:endParaRPr lang="ru-RU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52660575495333"/>
              <c:y val="0.8957447115956414"/>
            </c:manualLayout>
          </c:layout>
          <c:overlay val="0"/>
          <c:spPr>
            <a:noFill/>
          </c:spPr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ru-RU"/>
          </a:p>
        </c:txPr>
        <c:crossAx val="46307200"/>
        <c:crosses val="autoZero"/>
        <c:crossBetween val="midCat"/>
      </c:valAx>
      <c:valAx>
        <c:axId val="463072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 sz="1800" b="1" i="0" baseline="0">
                    <a:effectLst/>
                  </a:rPr>
                  <a:t>Розподіл іонів</a:t>
                </a:r>
                <a:endParaRPr lang="ru-RU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91129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463824</xdr:colOff>
      <xdr:row>10</xdr:row>
      <xdr:rowOff>15736</xdr:rowOff>
    </xdr:from>
    <xdr:to>
      <xdr:col>9</xdr:col>
      <xdr:colOff>289892</xdr:colOff>
      <xdr:row>33</xdr:row>
      <xdr:rowOff>132521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08"/>
  <sheetViews>
    <sheetView tabSelected="1" zoomScale="115" zoomScaleNormal="115" workbookViewId="0">
      <selection activeCell="H9" sqref="H9"/>
    </sheetView>
  </sheetViews>
  <sheetFormatPr defaultRowHeight="15" x14ac:dyDescent="0.25"/>
  <cols>
    <col min="1" max="1" width="14.7109375" customWidth="1"/>
    <col min="2" max="2" width="15.42578125" customWidth="1"/>
    <col min="3" max="3" width="14" customWidth="1"/>
    <col min="4" max="4" width="12" bestFit="1" customWidth="1"/>
    <col min="8" max="8" width="11" bestFit="1" customWidth="1"/>
    <col min="12" max="12" width="12" bestFit="1" customWidth="1"/>
  </cols>
  <sheetData>
    <row r="2" spans="1:12" x14ac:dyDescent="0.25">
      <c r="A2" s="1" t="s">
        <v>0</v>
      </c>
      <c r="B2" s="2">
        <v>5</v>
      </c>
      <c r="C2" s="1" t="s">
        <v>2</v>
      </c>
      <c r="D2" s="2">
        <v>10.8</v>
      </c>
      <c r="E2" t="s">
        <v>11</v>
      </c>
      <c r="G2" s="1" t="s">
        <v>5</v>
      </c>
      <c r="H2" s="2">
        <v>0.2</v>
      </c>
      <c r="K2" s="4" t="s">
        <v>13</v>
      </c>
      <c r="L2" s="4" t="s">
        <v>10</v>
      </c>
    </row>
    <row r="3" spans="1:12" x14ac:dyDescent="0.25">
      <c r="A3" s="1" t="s">
        <v>1</v>
      </c>
      <c r="B3" s="2">
        <v>14</v>
      </c>
      <c r="C3" s="1" t="s">
        <v>3</v>
      </c>
      <c r="D3" s="2">
        <v>28</v>
      </c>
      <c r="E3" t="s">
        <v>12</v>
      </c>
      <c r="G3" s="1" t="s">
        <v>14</v>
      </c>
      <c r="H3" s="2">
        <f>POWER(10,17)</f>
        <v>1E+17</v>
      </c>
      <c r="K3" s="1">
        <v>0</v>
      </c>
      <c r="L3" s="1">
        <f>$D$9*EXP(-POWER((K3-$D$7),2)/2/$D$8/$D$8)</f>
        <v>4.9182531766781857E+20</v>
      </c>
    </row>
    <row r="4" spans="1:12" ht="15.75" thickBot="1" x14ac:dyDescent="0.3">
      <c r="K4" s="5">
        <v>4.9999999999999998E-8</v>
      </c>
      <c r="L4" s="1">
        <f>$D$9*EXP(-POWER((K4-$D$7),2)/2/$D$8/$D$8)</f>
        <v>8.4762659708269652E+20</v>
      </c>
    </row>
    <row r="5" spans="1:12" x14ac:dyDescent="0.25">
      <c r="A5" s="10" t="s">
        <v>4</v>
      </c>
      <c r="B5" s="11"/>
      <c r="C5" s="11"/>
      <c r="D5" s="12">
        <v>100</v>
      </c>
      <c r="E5" s="13"/>
      <c r="K5" s="5">
        <v>5.9999999999999995E-8</v>
      </c>
      <c r="L5" s="1">
        <f>$D$9*EXP(-POWER((K5-$D$7),2)/2/$D$8/$D$8)</f>
        <v>9.4196218146238287E+20</v>
      </c>
    </row>
    <row r="6" spans="1:12" x14ac:dyDescent="0.25">
      <c r="A6" s="14" t="s">
        <v>6</v>
      </c>
      <c r="B6" s="9"/>
      <c r="C6" s="9"/>
      <c r="D6" s="1">
        <f>POWER((POWER(B2,2/3)+POWER(B3,2/3)),2/3)/B2/B3*(D2+D3)/D2*D5*1000*0.00000000007</f>
        <v>1.5235045696738251E-6</v>
      </c>
      <c r="E6" s="15"/>
      <c r="K6" s="5">
        <v>7.0000000000000005E-8</v>
      </c>
      <c r="L6" s="1">
        <f>$D$9*EXP(-POWER((K6-$D$7),2)/2/$D$8/$D$8)</f>
        <v>1.0456325046589656E+21</v>
      </c>
    </row>
    <row r="7" spans="1:12" x14ac:dyDescent="0.25">
      <c r="A7" s="14" t="s">
        <v>7</v>
      </c>
      <c r="B7" s="9"/>
      <c r="C7" s="9"/>
      <c r="D7" s="1">
        <f>D6/(1+H2*D3/D2)</f>
        <v>1.0032834971022749E-6</v>
      </c>
      <c r="E7" s="15"/>
      <c r="K7" s="5">
        <v>8.0000000000000002E-8</v>
      </c>
      <c r="L7" s="1">
        <f>$D$9*EXP(-POWER((K7-$D$7),2)/2/$D$8/$D$8)</f>
        <v>1.1594216379879513E+21</v>
      </c>
    </row>
    <row r="8" spans="1:12" x14ac:dyDescent="0.25">
      <c r="A8" s="14" t="s">
        <v>8</v>
      </c>
      <c r="B8" s="9"/>
      <c r="C8" s="9"/>
      <c r="D8" s="1">
        <f>2/3*SQRT(D3*D2)/(D3+D2)*D7</f>
        <v>2.9977235339677374E-7</v>
      </c>
      <c r="E8" s="15"/>
      <c r="K8" s="5">
        <v>8.9999999999999999E-8</v>
      </c>
      <c r="L8" s="1">
        <f t="shared" ref="L8:L11" si="0">$D$9*EXP(-POWER((K8-$D$7),2)/2/$D$8/$D$8)</f>
        <v>1.2841638632068633E+21</v>
      </c>
    </row>
    <row r="9" spans="1:12" ht="15.75" thickBot="1" x14ac:dyDescent="0.3">
      <c r="A9" s="16"/>
      <c r="B9" s="17"/>
      <c r="C9" s="18" t="s">
        <v>9</v>
      </c>
      <c r="D9" s="17">
        <f>H3/(SQRT(2*PI()))/D8</f>
        <v>1.3308174549151946E+23</v>
      </c>
      <c r="E9" s="19"/>
      <c r="K9" s="5">
        <v>1.1000000000000001E-7</v>
      </c>
      <c r="L9" s="1">
        <f t="shared" si="0"/>
        <v>1.5701049523295968E+21</v>
      </c>
    </row>
    <row r="10" spans="1:12" x14ac:dyDescent="0.25">
      <c r="K10" s="5">
        <v>1.3E-7</v>
      </c>
      <c r="L10" s="1">
        <f t="shared" si="0"/>
        <v>1.9111896810734632E+21</v>
      </c>
    </row>
    <row r="11" spans="1:12" x14ac:dyDescent="0.25">
      <c r="K11" s="5">
        <v>1.4999999999999999E-7</v>
      </c>
      <c r="L11" s="1">
        <f t="shared" si="0"/>
        <v>2.316038475997271E+21</v>
      </c>
    </row>
    <row r="12" spans="1:12" x14ac:dyDescent="0.25">
      <c r="K12" s="5">
        <v>1.6999999999999999E-7</v>
      </c>
      <c r="L12" s="1">
        <f t="shared" ref="L12:L17" si="1">$D$9*EXP(-POWER((K12-$D$7),2)/2/$D$8/$D$8)</f>
        <v>2.7941815307318591E+21</v>
      </c>
    </row>
    <row r="13" spans="1:12" x14ac:dyDescent="0.25">
      <c r="K13" s="5">
        <v>1.9000000000000001E-7</v>
      </c>
      <c r="L13" s="1">
        <f>$D$9*EXP(-POWER((K13-$D$7),2)/2/$D$8/$D$8)</f>
        <v>3.3560647787743895E+21</v>
      </c>
    </row>
    <row r="14" spans="1:12" x14ac:dyDescent="0.25">
      <c r="K14" s="5">
        <v>2.1E-7</v>
      </c>
      <c r="L14" s="1">
        <f t="shared" si="1"/>
        <v>4.013034763715293E+21</v>
      </c>
    </row>
    <row r="15" spans="1:12" x14ac:dyDescent="0.25">
      <c r="K15" s="5">
        <v>2.2999999999999999E-7</v>
      </c>
      <c r="L15" s="1">
        <f t="shared" si="1"/>
        <v>4.7772985031672788E+21</v>
      </c>
    </row>
    <row r="16" spans="1:12" x14ac:dyDescent="0.25">
      <c r="K16" s="5">
        <v>2.4999999999999999E-7</v>
      </c>
      <c r="L16" s="1">
        <f>$D$9*EXP(-POWER((K16-$D$7),2)/2/$D$8/$D$8)</f>
        <v>5.6618545006094561E+21</v>
      </c>
    </row>
    <row r="17" spans="11:12" x14ac:dyDescent="0.25">
      <c r="K17" s="5">
        <v>2.7000000000000001E-7</v>
      </c>
      <c r="L17" s="1">
        <f t="shared" si="1"/>
        <v>6.6803912782291696E+21</v>
      </c>
    </row>
    <row r="18" spans="11:12" x14ac:dyDescent="0.25">
      <c r="K18" s="5">
        <v>2.8999999999999998E-7</v>
      </c>
      <c r="L18" s="1">
        <f t="shared" ref="L18:L39" si="2">$D$9*EXP(-POWER((K18-$D$7),2)/2/$D$8/$D$8)</f>
        <v>7.847150205912422E+21</v>
      </c>
    </row>
    <row r="19" spans="11:12" x14ac:dyDescent="0.25">
      <c r="K19" s="5">
        <v>3.1E-7</v>
      </c>
      <c r="L19" s="1">
        <f t="shared" si="2"/>
        <v>9.1767500045603528E+21</v>
      </c>
    </row>
    <row r="20" spans="11:12" x14ac:dyDescent="0.25">
      <c r="K20" s="5">
        <v>3.3000000000000002E-7</v>
      </c>
      <c r="L20" s="1">
        <f t="shared" si="2"/>
        <v>1.0683971117327514E+22</v>
      </c>
    </row>
    <row r="21" spans="11:12" x14ac:dyDescent="0.25">
      <c r="K21" s="5">
        <v>3.4999999999999998E-7</v>
      </c>
      <c r="L21" s="1">
        <f t="shared" si="2"/>
        <v>1.238349917350977E+22</v>
      </c>
    </row>
    <row r="22" spans="11:12" x14ac:dyDescent="0.25">
      <c r="K22" s="5">
        <v>3.7E-7</v>
      </c>
      <c r="L22" s="1">
        <f t="shared" si="2"/>
        <v>1.4289628010213976E+22</v>
      </c>
    </row>
    <row r="23" spans="11:12" x14ac:dyDescent="0.25">
      <c r="K23" s="5">
        <v>3.9000000000000002E-7</v>
      </c>
      <c r="L23" s="1">
        <f t="shared" si="2"/>
        <v>1.6415924149031222E+22</v>
      </c>
    </row>
    <row r="24" spans="11:12" x14ac:dyDescent="0.25">
      <c r="K24" s="5">
        <v>4.0999999999999999E-7</v>
      </c>
      <c r="L24" s="1">
        <f t="shared" si="2"/>
        <v>1.8774856218993182E+22</v>
      </c>
    </row>
    <row r="25" spans="11:12" x14ac:dyDescent="0.25">
      <c r="K25" s="5">
        <v>4.3000000000000001E-7</v>
      </c>
      <c r="L25" s="1">
        <f t="shared" si="2"/>
        <v>2.1377394530814624E+22</v>
      </c>
    </row>
    <row r="26" spans="11:12" x14ac:dyDescent="0.25">
      <c r="K26" s="5">
        <v>4.4999999999999998E-7</v>
      </c>
      <c r="L26" s="1">
        <f t="shared" si="2"/>
        <v>2.4232587786114772E+22</v>
      </c>
    </row>
    <row r="27" spans="11:12" x14ac:dyDescent="0.25">
      <c r="K27" s="5">
        <v>4.7E-7</v>
      </c>
      <c r="L27" s="1">
        <f t="shared" si="2"/>
        <v>2.7347125682798439E+22</v>
      </c>
    </row>
    <row r="28" spans="11:12" x14ac:dyDescent="0.25">
      <c r="K28" s="5">
        <v>4.8999999999999997E-7</v>
      </c>
      <c r="L28" s="1">
        <f t="shared" si="2"/>
        <v>3.072489787814384E+22</v>
      </c>
    </row>
    <row r="29" spans="11:12" x14ac:dyDescent="0.25">
      <c r="K29" s="5">
        <v>5.0999999999999999E-7</v>
      </c>
      <c r="L29" s="1">
        <f t="shared" si="2"/>
        <v>3.4366561311249012E+22</v>
      </c>
    </row>
    <row r="30" spans="11:12" x14ac:dyDescent="0.25">
      <c r="K30" s="5">
        <v>5.3000000000000001E-7</v>
      </c>
      <c r="L30" s="1">
        <f t="shared" si="2"/>
        <v>3.826912917926734E+22</v>
      </c>
    </row>
    <row r="31" spans="11:12" x14ac:dyDescent="0.25">
      <c r="K31" s="5">
        <v>5.5000000000000003E-7</v>
      </c>
      <c r="L31" s="1">
        <f t="shared" si="2"/>
        <v>4.2425595820306069E+22</v>
      </c>
    </row>
    <row r="32" spans="11:12" x14ac:dyDescent="0.25">
      <c r="K32" s="5">
        <v>5.7000000000000005E-7</v>
      </c>
      <c r="L32" s="1">
        <f t="shared" si="2"/>
        <v>4.6824612297510612E+22</v>
      </c>
    </row>
    <row r="33" spans="11:12" x14ac:dyDescent="0.25">
      <c r="K33" s="5">
        <v>5.8999999999999996E-7</v>
      </c>
      <c r="L33" s="1">
        <f t="shared" si="2"/>
        <v>5.1450227530631236E+22</v>
      </c>
    </row>
    <row r="34" spans="11:12" x14ac:dyDescent="0.25">
      <c r="K34" s="5">
        <v>6.0999999999999998E-7</v>
      </c>
      <c r="L34" s="1">
        <f t="shared" si="2"/>
        <v>5.6281709324445512E+22</v>
      </c>
    </row>
    <row r="35" spans="11:12" x14ac:dyDescent="0.25">
      <c r="K35" s="5">
        <v>6.3E-7</v>
      </c>
      <c r="L35" s="1">
        <f t="shared" si="2"/>
        <v>6.129345855789599E+22</v>
      </c>
    </row>
    <row r="36" spans="11:12" x14ac:dyDescent="0.25">
      <c r="K36" s="5">
        <v>6.5000000000000002E-7</v>
      </c>
      <c r="L36" s="1">
        <f t="shared" si="2"/>
        <v>6.645502810686791E+22</v>
      </c>
    </row>
    <row r="37" spans="11:12" x14ac:dyDescent="0.25">
      <c r="K37" s="5">
        <v>6.7000000000000004E-7</v>
      </c>
      <c r="L37" s="1">
        <f t="shared" si="2"/>
        <v>7.1731255786704048E+22</v>
      </c>
    </row>
    <row r="38" spans="11:12" x14ac:dyDescent="0.25">
      <c r="K38" s="5">
        <v>6.8999999999999996E-7</v>
      </c>
      <c r="L38" s="1">
        <f t="shared" si="2"/>
        <v>7.7082517755894346E+22</v>
      </c>
    </row>
    <row r="39" spans="11:12" x14ac:dyDescent="0.25">
      <c r="K39" s="5">
        <v>7.0999999999999998E-7</v>
      </c>
      <c r="L39" s="1">
        <f t="shared" si="2"/>
        <v>8.2465105487279705E+22</v>
      </c>
    </row>
    <row r="40" spans="11:12" x14ac:dyDescent="0.25">
      <c r="K40" s="5">
        <v>7.3E-7</v>
      </c>
      <c r="L40" s="1">
        <f t="shared" ref="L40:L103" si="3">$D$9*EXP(-POWER((K40-$D$7),2)/2/$D$8/$D$8)</f>
        <v>8.7831725683552029E+22</v>
      </c>
    </row>
    <row r="41" spans="11:12" x14ac:dyDescent="0.25">
      <c r="K41" s="5">
        <v>7.5000000000000002E-7</v>
      </c>
      <c r="L41" s="1">
        <f t="shared" si="3"/>
        <v>9.3132118511993083E+22</v>
      </c>
    </row>
    <row r="42" spans="11:12" x14ac:dyDescent="0.25">
      <c r="K42" s="5">
        <v>7.7000000000000004E-7</v>
      </c>
      <c r="L42" s="1">
        <f t="shared" si="3"/>
        <v>9.8313785403602872E+22</v>
      </c>
    </row>
    <row r="43" spans="11:12" x14ac:dyDescent="0.25">
      <c r="K43" s="5">
        <v>7.8999999999999995E-7</v>
      </c>
      <c r="L43" s="1">
        <f t="shared" si="3"/>
        <v>1.0332281356494482E+23</v>
      </c>
    </row>
    <row r="44" spans="11:12" x14ac:dyDescent="0.25">
      <c r="K44" s="5">
        <v>8.0999999999999997E-7</v>
      </c>
      <c r="L44" s="1">
        <f t="shared" si="3"/>
        <v>1.0810478045778495E+23</v>
      </c>
    </row>
    <row r="45" spans="11:12" x14ac:dyDescent="0.25">
      <c r="K45" s="5">
        <v>8.2999999999999999E-7</v>
      </c>
      <c r="L45" s="1">
        <f t="shared" si="3"/>
        <v>1.1260571798430971E+23</v>
      </c>
    </row>
    <row r="46" spans="11:12" x14ac:dyDescent="0.25">
      <c r="K46" s="5">
        <v>8.5000000000000001E-7</v>
      </c>
      <c r="L46" s="1">
        <f t="shared" si="3"/>
        <v>1.1677311314002662E+23</v>
      </c>
    </row>
    <row r="47" spans="11:12" x14ac:dyDescent="0.25">
      <c r="K47" s="5">
        <v>8.7000000000000003E-7</v>
      </c>
      <c r="L47" s="1">
        <f t="shared" si="3"/>
        <v>1.2055691961262958E+23</v>
      </c>
    </row>
    <row r="48" spans="11:12" x14ac:dyDescent="0.25">
      <c r="K48" s="5">
        <v>8.8999999999999995E-7</v>
      </c>
      <c r="L48" s="1">
        <f t="shared" si="3"/>
        <v>1.2391055333970673E+23</v>
      </c>
    </row>
    <row r="49" spans="11:12" x14ac:dyDescent="0.25">
      <c r="K49" s="5">
        <v>9.0999999999999997E-7</v>
      </c>
      <c r="L49" s="1">
        <f t="shared" si="3"/>
        <v>1.267918444865905E+23</v>
      </c>
    </row>
    <row r="50" spans="11:12" x14ac:dyDescent="0.25">
      <c r="K50" s="5">
        <v>9.2999999999999999E-7</v>
      </c>
      <c r="L50" s="1">
        <f t="shared" si="3"/>
        <v>1.2916391872607595E+23</v>
      </c>
    </row>
    <row r="51" spans="11:12" x14ac:dyDescent="0.25">
      <c r="K51" s="5">
        <v>9.5000000000000001E-7</v>
      </c>
      <c r="L51" s="1">
        <f t="shared" si="3"/>
        <v>1.3099598211077371E+23</v>
      </c>
    </row>
    <row r="52" spans="11:12" x14ac:dyDescent="0.25">
      <c r="K52" s="5">
        <v>9.7000000000000003E-7</v>
      </c>
      <c r="L52" s="1">
        <f t="shared" si="3"/>
        <v>1.3226398619928749E+23</v>
      </c>
    </row>
    <row r="53" spans="11:12" x14ac:dyDescent="0.25">
      <c r="K53" s="5">
        <v>9.9000000000000005E-7</v>
      </c>
      <c r="L53" s="1">
        <f t="shared" si="3"/>
        <v>1.329511533581929E+23</v>
      </c>
    </row>
    <row r="54" spans="11:12" x14ac:dyDescent="0.25">
      <c r="K54" s="5">
        <v>1.0100000000000001E-6</v>
      </c>
      <c r="L54" s="1">
        <f t="shared" si="3"/>
        <v>1.3304834620049075E+23</v>
      </c>
    </row>
    <row r="55" spans="11:12" x14ac:dyDescent="0.25">
      <c r="K55" s="5">
        <v>1.0300000000000001E-6</v>
      </c>
      <c r="L55" s="1">
        <f t="shared" si="3"/>
        <v>1.3255426978859241E+23</v>
      </c>
    </row>
    <row r="56" spans="11:12" x14ac:dyDescent="0.25">
      <c r="K56" s="5">
        <v>1.0499999999999999E-6</v>
      </c>
      <c r="L56" s="1">
        <f t="shared" si="3"/>
        <v>1.3147550034667015E+23</v>
      </c>
    </row>
    <row r="57" spans="11:12" x14ac:dyDescent="0.25">
      <c r="K57" s="5">
        <v>1.0699999999999999E-6</v>
      </c>
      <c r="L57" s="1">
        <f t="shared" si="3"/>
        <v>1.2982633959240589E+23</v>
      </c>
    </row>
    <row r="58" spans="11:12" x14ac:dyDescent="0.25">
      <c r="K58" s="5">
        <v>1.0899999999999999E-6</v>
      </c>
      <c r="L58" s="1">
        <f t="shared" si="3"/>
        <v>1.2762849919878554E+23</v>
      </c>
    </row>
    <row r="59" spans="11:12" x14ac:dyDescent="0.25">
      <c r="K59" s="5">
        <v>1.11E-6</v>
      </c>
      <c r="L59" s="1">
        <f t="shared" si="3"/>
        <v>1.249106251178859E+23</v>
      </c>
    </row>
    <row r="60" spans="11:12" x14ac:dyDescent="0.25">
      <c r="K60" s="5">
        <v>1.13E-6</v>
      </c>
      <c r="L60" s="1">
        <f t="shared" si="3"/>
        <v>1.2170767633455691E+23</v>
      </c>
    </row>
    <row r="61" spans="11:12" x14ac:dyDescent="0.25">
      <c r="K61" s="5">
        <v>1.15E-6</v>
      </c>
      <c r="L61" s="1">
        <f t="shared" si="3"/>
        <v>1.1806017688110545E+23</v>
      </c>
    </row>
    <row r="62" spans="11:12" x14ac:dyDescent="0.25">
      <c r="K62" s="5">
        <v>1.17E-6</v>
      </c>
      <c r="L62" s="1">
        <f t="shared" si="3"/>
        <v>1.1401336347461043E+23</v>
      </c>
    </row>
    <row r="63" spans="11:12" x14ac:dyDescent="0.25">
      <c r="K63" s="5">
        <v>1.19E-6</v>
      </c>
      <c r="L63" s="1">
        <f t="shared" si="3"/>
        <v>1.0961625381119885E+23</v>
      </c>
    </row>
    <row r="64" spans="11:12" x14ac:dyDescent="0.25">
      <c r="K64" s="5">
        <v>1.2100000000000001E-6</v>
      </c>
      <c r="L64" s="1">
        <f t="shared" si="3"/>
        <v>1.0492066228148543E+23</v>
      </c>
    </row>
    <row r="65" spans="11:12" x14ac:dyDescent="0.25">
      <c r="K65" s="5">
        <v>1.2300000000000001E-6</v>
      </c>
      <c r="L65" s="1">
        <f t="shared" si="3"/>
        <v>9.9980190616700446E+22</v>
      </c>
    </row>
    <row r="66" spans="11:12" x14ac:dyDescent="0.25">
      <c r="K66" s="5">
        <v>1.2500000000000001E-6</v>
      </c>
      <c r="L66" s="1">
        <f t="shared" si="3"/>
        <v>9.484922073815427E+22</v>
      </c>
    </row>
    <row r="67" spans="11:12" x14ac:dyDescent="0.25">
      <c r="K67" s="5">
        <v>1.2699999999999999E-6</v>
      </c>
      <c r="L67" s="1">
        <f t="shared" si="3"/>
        <v>8.9581935908524925E+22</v>
      </c>
    </row>
    <row r="68" spans="11:12" x14ac:dyDescent="0.25">
      <c r="K68" s="5">
        <v>1.2899999999999999E-6</v>
      </c>
      <c r="L68" s="1">
        <f t="shared" si="3"/>
        <v>8.4231394255784861E+22</v>
      </c>
    </row>
    <row r="69" spans="11:12" x14ac:dyDescent="0.25">
      <c r="K69" s="5">
        <v>1.31E-6</v>
      </c>
      <c r="L69" s="1">
        <f t="shared" si="3"/>
        <v>7.8848675976501006E+22</v>
      </c>
    </row>
    <row r="70" spans="11:12" x14ac:dyDescent="0.25">
      <c r="K70" s="5">
        <v>1.33E-6</v>
      </c>
      <c r="L70" s="1">
        <f t="shared" si="3"/>
        <v>7.3482122168095725E+22</v>
      </c>
    </row>
    <row r="71" spans="11:12" x14ac:dyDescent="0.25">
      <c r="K71" s="5">
        <v>1.35E-6</v>
      </c>
      <c r="L71" s="1">
        <f t="shared" si="3"/>
        <v>6.8176679450997474E+22</v>
      </c>
    </row>
    <row r="72" spans="11:12" x14ac:dyDescent="0.25">
      <c r="K72" s="5">
        <v>1.37E-6</v>
      </c>
      <c r="L72" s="1">
        <f t="shared" si="3"/>
        <v>6.2973360492559089E+22</v>
      </c>
    </row>
    <row r="73" spans="11:12" x14ac:dyDescent="0.25">
      <c r="K73" s="5">
        <v>1.39E-6</v>
      </c>
      <c r="L73" s="1">
        <f t="shared" si="3"/>
        <v>5.7908826407288061E+22</v>
      </c>
    </row>
    <row r="74" spans="11:12" x14ac:dyDescent="0.25">
      <c r="K74" s="5">
        <v>1.4100000000000001E-6</v>
      </c>
      <c r="L74" s="1">
        <f t="shared" si="3"/>
        <v>5.3015092947226494E+22</v>
      </c>
    </row>
    <row r="75" spans="11:12" x14ac:dyDescent="0.25">
      <c r="K75" s="5">
        <v>1.4300000000000001E-6</v>
      </c>
      <c r="L75" s="1">
        <f t="shared" si="3"/>
        <v>4.8319358562706546E+22</v>
      </c>
    </row>
    <row r="76" spans="11:12" x14ac:dyDescent="0.25">
      <c r="K76" s="5">
        <v>1.4500000000000001E-6</v>
      </c>
      <c r="L76" s="1">
        <f t="shared" si="3"/>
        <v>4.3843948937161231E+22</v>
      </c>
    </row>
    <row r="77" spans="11:12" x14ac:dyDescent="0.25">
      <c r="K77" s="5">
        <v>1.4699999999999999E-6</v>
      </c>
      <c r="L77" s="1">
        <f t="shared" si="3"/>
        <v>3.9606369585117618E+22</v>
      </c>
    </row>
    <row r="78" spans="11:12" x14ac:dyDescent="0.25">
      <c r="K78" s="5">
        <v>1.4899999999999999E-6</v>
      </c>
      <c r="L78" s="1">
        <f t="shared" si="3"/>
        <v>3.5619455626880982E+22</v>
      </c>
    </row>
    <row r="79" spans="11:12" x14ac:dyDescent="0.25">
      <c r="K79" s="5">
        <v>1.5099999999999999E-6</v>
      </c>
      <c r="L79" s="1">
        <f t="shared" si="3"/>
        <v>3.1891605964411816E+22</v>
      </c>
    </row>
    <row r="80" spans="11:12" x14ac:dyDescent="0.25">
      <c r="K80" s="5">
        <v>1.53E-6</v>
      </c>
      <c r="L80" s="1">
        <f t="shared" si="3"/>
        <v>2.842708779921899E+22</v>
      </c>
    </row>
    <row r="81" spans="11:12" x14ac:dyDescent="0.25">
      <c r="K81" s="5">
        <v>1.55E-6</v>
      </c>
      <c r="L81" s="1">
        <f t="shared" si="3"/>
        <v>2.5226396746257946E+22</v>
      </c>
    </row>
    <row r="82" spans="11:12" x14ac:dyDescent="0.25">
      <c r="K82" s="5">
        <v>1.57E-6</v>
      </c>
      <c r="L82" s="1">
        <f t="shared" si="3"/>
        <v>2.2286657675084287E+22</v>
      </c>
    </row>
    <row r="83" spans="11:12" x14ac:dyDescent="0.25">
      <c r="K83" s="5">
        <v>1.59E-6</v>
      </c>
      <c r="L83" s="1">
        <f t="shared" si="3"/>
        <v>1.9602051797773518E+22</v>
      </c>
    </row>
    <row r="84" spans="11:12" x14ac:dyDescent="0.25">
      <c r="K84" s="5">
        <v>1.61E-6</v>
      </c>
      <c r="L84" s="1">
        <f t="shared" si="3"/>
        <v>1.7164256353441418E+22</v>
      </c>
    </row>
    <row r="85" spans="11:12" x14ac:dyDescent="0.25">
      <c r="K85" s="5">
        <v>1.6300000000000001E-6</v>
      </c>
      <c r="L85" s="1">
        <f t="shared" si="3"/>
        <v>1.4962884431667217E+22</v>
      </c>
    </row>
    <row r="86" spans="11:12" x14ac:dyDescent="0.25">
      <c r="K86" s="5">
        <v>1.6500000000000001E-6</v>
      </c>
      <c r="L86" s="1">
        <f t="shared" si="3"/>
        <v>1.2985913945701873E+22</v>
      </c>
    </row>
    <row r="87" spans="11:12" x14ac:dyDescent="0.25">
      <c r="K87" s="5">
        <v>1.6700000000000001E-6</v>
      </c>
      <c r="L87" s="1">
        <f t="shared" si="3"/>
        <v>1.1220096423521734E+22</v>
      </c>
    </row>
    <row r="88" spans="11:12" x14ac:dyDescent="0.25">
      <c r="K88" s="5">
        <v>1.6899999999999999E-6</v>
      </c>
      <c r="L88" s="1">
        <f t="shared" si="3"/>
        <v>9.6513380457360266E+21</v>
      </c>
    </row>
    <row r="89" spans="11:12" x14ac:dyDescent="0.25">
      <c r="K89" s="5">
        <v>1.7099999999999999E-6</v>
      </c>
      <c r="L89" s="1">
        <f t="shared" si="3"/>
        <v>8.2650471454670848E+21</v>
      </c>
    </row>
    <row r="90" spans="11:12" x14ac:dyDescent="0.25">
      <c r="K90" s="5">
        <v>1.73E-6</v>
      </c>
      <c r="L90" s="1">
        <f t="shared" si="3"/>
        <v>7.0464441269954009E+21</v>
      </c>
    </row>
    <row r="91" spans="11:12" x14ac:dyDescent="0.25">
      <c r="K91" s="5">
        <v>1.75E-6</v>
      </c>
      <c r="L91" s="1">
        <f t="shared" si="3"/>
        <v>5.9808313985914676E+21</v>
      </c>
    </row>
    <row r="92" spans="11:12" x14ac:dyDescent="0.25">
      <c r="K92" s="5">
        <v>1.77E-6</v>
      </c>
      <c r="L92" s="1">
        <f t="shared" si="3"/>
        <v>5.0538224041163657E+21</v>
      </c>
    </row>
    <row r="93" spans="11:12" x14ac:dyDescent="0.25">
      <c r="K93" s="5">
        <v>1.79E-6</v>
      </c>
      <c r="L93" s="1">
        <f t="shared" si="3"/>
        <v>4.2515301438329753E+21</v>
      </c>
    </row>
    <row r="94" spans="11:12" x14ac:dyDescent="0.25">
      <c r="K94" s="5">
        <v>1.81E-6</v>
      </c>
      <c r="L94" s="1">
        <f t="shared" si="3"/>
        <v>3.5607166759456232E+21</v>
      </c>
    </row>
    <row r="95" spans="11:12" x14ac:dyDescent="0.25">
      <c r="K95" s="5">
        <v>1.8300000000000001E-6</v>
      </c>
      <c r="L95" s="1">
        <f t="shared" si="3"/>
        <v>2.9689059767127706E+21</v>
      </c>
    </row>
    <row r="96" spans="11:12" x14ac:dyDescent="0.25">
      <c r="K96" s="5">
        <v>1.8500000000000001E-6</v>
      </c>
      <c r="L96" s="1">
        <f t="shared" si="3"/>
        <v>2.4644632088420024E+21</v>
      </c>
    </row>
    <row r="97" spans="11:12" x14ac:dyDescent="0.25">
      <c r="K97" s="5">
        <v>1.8700000000000001E-6</v>
      </c>
      <c r="L97" s="1">
        <f t="shared" si="3"/>
        <v>2.036643914243039E+21</v>
      </c>
    </row>
    <row r="98" spans="11:12" x14ac:dyDescent="0.25">
      <c r="K98" s="5">
        <v>1.8899999999999999E-6</v>
      </c>
      <c r="L98" s="1">
        <f t="shared" si="3"/>
        <v>1.6756169239651172E+21</v>
      </c>
    </row>
    <row r="99" spans="11:12" x14ac:dyDescent="0.25">
      <c r="K99" s="5">
        <v>1.9099999999999999E-6</v>
      </c>
      <c r="L99" s="1">
        <f t="shared" si="3"/>
        <v>1.3724648862678133E+21</v>
      </c>
    </row>
    <row r="100" spans="11:12" x14ac:dyDescent="0.25">
      <c r="K100" s="5">
        <v>1.9300000000000002E-6</v>
      </c>
      <c r="L100" s="1">
        <f t="shared" si="3"/>
        <v>1.1191662775931475E+21</v>
      </c>
    </row>
    <row r="101" spans="11:12" x14ac:dyDescent="0.25">
      <c r="K101" s="5">
        <v>1.95E-6</v>
      </c>
      <c r="L101" s="1">
        <f t="shared" si="3"/>
        <v>9.0856260674293452E+20</v>
      </c>
    </row>
    <row r="102" spans="11:12" x14ac:dyDescent="0.25">
      <c r="K102" s="5">
        <v>1.9700000000000002E-6</v>
      </c>
      <c r="L102" s="1">
        <f t="shared" si="3"/>
        <v>7.3431427609744009E+20</v>
      </c>
    </row>
    <row r="103" spans="11:12" x14ac:dyDescent="0.25">
      <c r="K103" s="5">
        <v>1.99E-6</v>
      </c>
      <c r="L103" s="1">
        <f t="shared" si="3"/>
        <v>5.908482505674963E+20</v>
      </c>
    </row>
    <row r="104" spans="11:12" x14ac:dyDescent="0.25">
      <c r="K104" s="5">
        <v>2.0099999999999998E-6</v>
      </c>
      <c r="L104" s="1">
        <f t="shared" ref="L104:L132" si="4">$D$9*EXP(-POWER((K104-$D$7),2)/2/$D$8/$D$8)</f>
        <v>4.7330032858396361E+20</v>
      </c>
    </row>
    <row r="105" spans="11:12" x14ac:dyDescent="0.25">
      <c r="K105" s="5">
        <v>2.03E-6</v>
      </c>
      <c r="L105" s="1">
        <f t="shared" si="4"/>
        <v>3.7745443064669812E+20</v>
      </c>
    </row>
    <row r="106" spans="11:12" x14ac:dyDescent="0.25">
      <c r="K106" s="5">
        <v>2.0499999999999999E-6</v>
      </c>
      <c r="L106" s="1">
        <f t="shared" si="4"/>
        <v>2.9968093761194204E+20</v>
      </c>
    </row>
    <row r="107" spans="11:12" x14ac:dyDescent="0.25">
      <c r="K107" s="5">
        <v>2.0700000000000001E-6</v>
      </c>
      <c r="L107" s="1">
        <f t="shared" si="4"/>
        <v>2.3687573759857436E+20</v>
      </c>
    </row>
    <row r="108" spans="11:12" x14ac:dyDescent="0.25">
      <c r="K108" s="5">
        <v>2.0899999999999999E-6</v>
      </c>
      <c r="L108" s="1">
        <f t="shared" si="4"/>
        <v>1.8640128850225693E+20</v>
      </c>
    </row>
    <row r="109" spans="11:12" x14ac:dyDescent="0.25">
      <c r="K109" s="5">
        <v>2.1100000000000001E-6</v>
      </c>
      <c r="L109" s="1">
        <f t="shared" si="4"/>
        <v>1.4603068088334877E+20</v>
      </c>
    </row>
    <row r="110" spans="11:12" x14ac:dyDescent="0.25">
      <c r="K110" s="5">
        <v>2.1299999999999999E-6</v>
      </c>
      <c r="L110" s="1">
        <f t="shared" si="4"/>
        <v>1.1389539886043477E+20</v>
      </c>
    </row>
    <row r="111" spans="11:12" x14ac:dyDescent="0.25">
      <c r="K111" s="5">
        <v>2.1500000000000002E-6</v>
      </c>
      <c r="L111" s="1">
        <f t="shared" si="4"/>
        <v>8.8437227518917313E+19</v>
      </c>
    </row>
    <row r="112" spans="11:12" x14ac:dyDescent="0.25">
      <c r="K112" s="5">
        <v>2.17E-6</v>
      </c>
      <c r="L112" s="1">
        <f t="shared" si="4"/>
        <v>6.83645450492252E+19</v>
      </c>
    </row>
    <row r="113" spans="11:12" x14ac:dyDescent="0.25">
      <c r="K113" s="5">
        <v>2.1900000000000002E-6</v>
      </c>
      <c r="L113" s="1">
        <f t="shared" si="4"/>
        <v>5.2613065478380175E+19</v>
      </c>
    </row>
    <row r="114" spans="11:12" x14ac:dyDescent="0.25">
      <c r="K114" s="5">
        <v>2.21E-6</v>
      </c>
      <c r="L114" s="1">
        <f t="shared" si="4"/>
        <v>4.0310961271886225E+19</v>
      </c>
    </row>
    <row r="115" spans="11:12" x14ac:dyDescent="0.25">
      <c r="K115" s="5">
        <v>2.2299999999999998E-6</v>
      </c>
      <c r="L115" s="1">
        <f t="shared" si="4"/>
        <v>3.0748191158761906E+19</v>
      </c>
    </row>
    <row r="116" spans="11:12" x14ac:dyDescent="0.25">
      <c r="K116" s="5">
        <v>2.2500000000000001E-6</v>
      </c>
      <c r="L116" s="1">
        <f t="shared" si="4"/>
        <v>2.3349783585663398E+19</v>
      </c>
    </row>
    <row r="117" spans="11:12" x14ac:dyDescent="0.25">
      <c r="K117" s="5">
        <v>2.2699999999999999E-6</v>
      </c>
      <c r="L117" s="1">
        <f t="shared" si="4"/>
        <v>1.7652776255744446E+19</v>
      </c>
    </row>
    <row r="118" spans="11:12" x14ac:dyDescent="0.25">
      <c r="K118" s="5">
        <v>2.2900000000000001E-6</v>
      </c>
      <c r="L118" s="1">
        <f t="shared" si="4"/>
        <v>1.3286483216040153E+19</v>
      </c>
    </row>
    <row r="119" spans="11:12" x14ac:dyDescent="0.25">
      <c r="K119" s="5">
        <v>2.3099999999999999E-6</v>
      </c>
      <c r="L119" s="1">
        <f t="shared" si="4"/>
        <v>9.9557490136606269E+18</v>
      </c>
    </row>
    <row r="120" spans="11:12" x14ac:dyDescent="0.25">
      <c r="K120" s="5">
        <v>2.3300000000000001E-6</v>
      </c>
      <c r="L120" s="1">
        <f t="shared" si="4"/>
        <v>7.4268509004795187E+18</v>
      </c>
    </row>
    <row r="121" spans="11:12" x14ac:dyDescent="0.25">
      <c r="K121" s="5">
        <v>2.3499999999999999E-6</v>
      </c>
      <c r="L121" s="1">
        <f t="shared" si="4"/>
        <v>5.5157216394494454E+18</v>
      </c>
    </row>
    <row r="122" spans="11:12" x14ac:dyDescent="0.25">
      <c r="K122" s="5">
        <v>2.3700000000000002E-6</v>
      </c>
      <c r="L122" s="1">
        <f t="shared" si="4"/>
        <v>4.0781842742648771E+18</v>
      </c>
    </row>
    <row r="123" spans="11:12" x14ac:dyDescent="0.25">
      <c r="K123" s="5">
        <v>2.39E-6</v>
      </c>
      <c r="L123" s="1">
        <f t="shared" si="4"/>
        <v>3.0019138204427448E+18</v>
      </c>
    </row>
    <row r="124" spans="11:12" x14ac:dyDescent="0.25">
      <c r="K124" s="5">
        <v>2.4099999999999998E-6</v>
      </c>
      <c r="L124" s="1">
        <f t="shared" si="4"/>
        <v>2.1998672003817421E+18</v>
      </c>
    </row>
    <row r="125" spans="11:12" x14ac:dyDescent="0.25">
      <c r="K125" s="5">
        <v>2.43E-6</v>
      </c>
      <c r="L125" s="1">
        <f t="shared" si="4"/>
        <v>1.6049502633363466E+18</v>
      </c>
    </row>
    <row r="126" spans="11:12" x14ac:dyDescent="0.25">
      <c r="K126" s="5">
        <v>2.4499999999999998E-6</v>
      </c>
      <c r="L126" s="1">
        <f t="shared" si="4"/>
        <v>1.1657181592007547E+18</v>
      </c>
    </row>
    <row r="127" spans="11:12" x14ac:dyDescent="0.25">
      <c r="K127" s="5">
        <v>2.4700000000000001E-6</v>
      </c>
      <c r="L127" s="1">
        <f t="shared" si="4"/>
        <v>8.4293175496422093E+17</v>
      </c>
    </row>
    <row r="128" spans="11:12" x14ac:dyDescent="0.25">
      <c r="K128" s="5">
        <v>2.4899999999999999E-6</v>
      </c>
      <c r="L128" s="1">
        <f t="shared" si="4"/>
        <v>6.0681755685255142E+17</v>
      </c>
    </row>
    <row r="129" spans="1:12" x14ac:dyDescent="0.25">
      <c r="K129" s="5">
        <v>2.5100000000000001E-6</v>
      </c>
      <c r="L129" s="1">
        <f t="shared" si="4"/>
        <v>4.3490132407679213E+17</v>
      </c>
    </row>
    <row r="130" spans="1:12" x14ac:dyDescent="0.25">
      <c r="K130" s="5">
        <v>2.5299999999999999E-6</v>
      </c>
      <c r="L130" s="1">
        <f t="shared" si="4"/>
        <v>3.1030601338520634E+17</v>
      </c>
    </row>
    <row r="131" spans="1:12" x14ac:dyDescent="0.25">
      <c r="K131" s="5">
        <v>2.5500000000000001E-6</v>
      </c>
      <c r="L131" s="1">
        <f t="shared" si="4"/>
        <v>2.2042280429525715E+17</v>
      </c>
    </row>
    <row r="132" spans="1:12" x14ac:dyDescent="0.25">
      <c r="K132" s="5">
        <v>2.57E-6</v>
      </c>
      <c r="L132" s="1">
        <f t="shared" si="4"/>
        <v>1.5587975856815466E+17</v>
      </c>
    </row>
    <row r="142" spans="1:12" x14ac:dyDescent="0.25">
      <c r="A142" s="6"/>
      <c r="B142" s="8"/>
    </row>
    <row r="143" spans="1:12" x14ac:dyDescent="0.25">
      <c r="A143" s="6"/>
      <c r="B143" s="7"/>
    </row>
    <row r="144" spans="1:12" x14ac:dyDescent="0.25">
      <c r="A144" s="6"/>
      <c r="B144" s="7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  <row r="154" spans="1:1" x14ac:dyDescent="0.25">
      <c r="A154" s="3"/>
    </row>
    <row r="155" spans="1:1" x14ac:dyDescent="0.25">
      <c r="A155" s="3"/>
    </row>
    <row r="156" spans="1:1" x14ac:dyDescent="0.25">
      <c r="A156" s="3"/>
    </row>
    <row r="157" spans="1:1" x14ac:dyDescent="0.25">
      <c r="A157" s="3"/>
    </row>
    <row r="158" spans="1:1" x14ac:dyDescent="0.25">
      <c r="A158" s="3"/>
    </row>
    <row r="159" spans="1:1" x14ac:dyDescent="0.25">
      <c r="A159" s="3"/>
    </row>
    <row r="160" spans="1:1" x14ac:dyDescent="0.25">
      <c r="A160" s="3"/>
    </row>
    <row r="161" spans="1:1" x14ac:dyDescent="0.25">
      <c r="A161" s="3"/>
    </row>
    <row r="162" spans="1:1" x14ac:dyDescent="0.25">
      <c r="A162" s="3"/>
    </row>
    <row r="163" spans="1:1" x14ac:dyDescent="0.25">
      <c r="A163" s="3"/>
    </row>
    <row r="164" spans="1:1" x14ac:dyDescent="0.25">
      <c r="A164" s="3"/>
    </row>
    <row r="165" spans="1:1" x14ac:dyDescent="0.25">
      <c r="A165" s="3"/>
    </row>
    <row r="166" spans="1:1" x14ac:dyDescent="0.25">
      <c r="A166" s="3"/>
    </row>
    <row r="167" spans="1:1" x14ac:dyDescent="0.25">
      <c r="A167" s="3"/>
    </row>
    <row r="168" spans="1:1" x14ac:dyDescent="0.25">
      <c r="A168" s="3"/>
    </row>
    <row r="169" spans="1:1" x14ac:dyDescent="0.25">
      <c r="A169" s="3"/>
    </row>
    <row r="170" spans="1:1" x14ac:dyDescent="0.25">
      <c r="A170" s="3"/>
    </row>
    <row r="171" spans="1:1" x14ac:dyDescent="0.25">
      <c r="A171" s="3"/>
    </row>
    <row r="172" spans="1:1" x14ac:dyDescent="0.25">
      <c r="A172" s="3"/>
    </row>
    <row r="173" spans="1:1" x14ac:dyDescent="0.25">
      <c r="A173" s="3"/>
    </row>
    <row r="174" spans="1:1" x14ac:dyDescent="0.25">
      <c r="A174" s="3"/>
    </row>
    <row r="175" spans="1:1" x14ac:dyDescent="0.25">
      <c r="A175" s="3"/>
    </row>
    <row r="176" spans="1:1" x14ac:dyDescent="0.25">
      <c r="A176" s="3"/>
    </row>
    <row r="177" spans="1:1" x14ac:dyDescent="0.25">
      <c r="A177" s="3"/>
    </row>
    <row r="178" spans="1:1" x14ac:dyDescent="0.25">
      <c r="A178" s="3"/>
    </row>
    <row r="179" spans="1:1" x14ac:dyDescent="0.25">
      <c r="A179" s="3"/>
    </row>
    <row r="180" spans="1:1" x14ac:dyDescent="0.25">
      <c r="A180" s="3"/>
    </row>
    <row r="181" spans="1:1" x14ac:dyDescent="0.25">
      <c r="A181" s="3"/>
    </row>
    <row r="182" spans="1:1" x14ac:dyDescent="0.25">
      <c r="A182" s="3"/>
    </row>
    <row r="183" spans="1:1" x14ac:dyDescent="0.25">
      <c r="A183" s="3"/>
    </row>
    <row r="184" spans="1:1" x14ac:dyDescent="0.25">
      <c r="A184" s="3"/>
    </row>
    <row r="185" spans="1:1" x14ac:dyDescent="0.25">
      <c r="A185" s="3"/>
    </row>
    <row r="186" spans="1:1" x14ac:dyDescent="0.25">
      <c r="A186" s="3"/>
    </row>
    <row r="187" spans="1:1" x14ac:dyDescent="0.25">
      <c r="A187" s="3"/>
    </row>
    <row r="188" spans="1:1" x14ac:dyDescent="0.25">
      <c r="A188" s="3"/>
    </row>
    <row r="189" spans="1:1" x14ac:dyDescent="0.25">
      <c r="A189" s="3"/>
    </row>
    <row r="190" spans="1:1" x14ac:dyDescent="0.25">
      <c r="A190" s="3"/>
    </row>
    <row r="191" spans="1:1" x14ac:dyDescent="0.25">
      <c r="A191" s="3"/>
    </row>
    <row r="192" spans="1:1" x14ac:dyDescent="0.25">
      <c r="A192" s="3"/>
    </row>
    <row r="193" spans="1:1" x14ac:dyDescent="0.25">
      <c r="A193" s="3"/>
    </row>
    <row r="194" spans="1:1" x14ac:dyDescent="0.25">
      <c r="A194" s="3"/>
    </row>
    <row r="195" spans="1:1" x14ac:dyDescent="0.25">
      <c r="A195" s="3"/>
    </row>
    <row r="196" spans="1:1" x14ac:dyDescent="0.25">
      <c r="A196" s="3"/>
    </row>
    <row r="197" spans="1:1" x14ac:dyDescent="0.25">
      <c r="A197" s="3"/>
    </row>
    <row r="198" spans="1:1" x14ac:dyDescent="0.25">
      <c r="A198" s="3"/>
    </row>
    <row r="199" spans="1:1" x14ac:dyDescent="0.25">
      <c r="A199" s="3"/>
    </row>
    <row r="200" spans="1:1" x14ac:dyDescent="0.25">
      <c r="A200" s="3"/>
    </row>
    <row r="201" spans="1:1" x14ac:dyDescent="0.25">
      <c r="A201" s="3"/>
    </row>
    <row r="202" spans="1:1" x14ac:dyDescent="0.25">
      <c r="A202" s="3"/>
    </row>
    <row r="203" spans="1:1" x14ac:dyDescent="0.25">
      <c r="A203" s="3"/>
    </row>
    <row r="204" spans="1:1" x14ac:dyDescent="0.25">
      <c r="A204" s="3"/>
    </row>
    <row r="205" spans="1:1" x14ac:dyDescent="0.25">
      <c r="A205" s="3"/>
    </row>
    <row r="206" spans="1:1" x14ac:dyDescent="0.25">
      <c r="A206" s="3"/>
    </row>
    <row r="207" spans="1:1" x14ac:dyDescent="0.25">
      <c r="A207" s="3"/>
    </row>
    <row r="208" spans="1:1" x14ac:dyDescent="0.25">
      <c r="A208" s="3"/>
    </row>
  </sheetData>
  <mergeCells count="4">
    <mergeCell ref="A6:C6"/>
    <mergeCell ref="A5:C5"/>
    <mergeCell ref="A7:C7"/>
    <mergeCell ref="A8:C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YURA</dc:creator>
  <cp:lastModifiedBy>mrkiril</cp:lastModifiedBy>
  <cp:lastPrinted>2015-04-27T16:37:54Z</cp:lastPrinted>
  <dcterms:created xsi:type="dcterms:W3CDTF">2015-04-27T06:38:22Z</dcterms:created>
  <dcterms:modified xsi:type="dcterms:W3CDTF">2015-06-03T21:02:44Z</dcterms:modified>
</cp:coreProperties>
</file>